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00.81.3.4\SharingDir_Adm\Ekonomika\Прогноз СЭР\Прогноз СЭР 26-28гг\"/>
    </mc:Choice>
  </mc:AlternateContent>
  <xr:revisionPtr revIDLastSave="0" documentId="13_ncr:1_{FFDE4186-3C1A-4807-BC3B-8BB4C8CF5231}" xr6:coauthVersionLast="47" xr6:coauthVersionMax="47" xr10:uidLastSave="{00000000-0000-0000-0000-000000000000}"/>
  <bookViews>
    <workbookView xWindow="4687" yWindow="1820" windowWidth="19644" windowHeight="10257" tabRatio="606" xr2:uid="{00000000-000D-0000-FFFF-FFFF00000000}"/>
  </bookViews>
  <sheets>
    <sheet name="форма МО" sheetId="32" r:id="rId1"/>
    <sheet name="Лист1" sheetId="35" r:id="rId2"/>
  </sheets>
  <definedNames>
    <definedName name="_xlnm.Print_Titles" localSheetId="0">'форма МО'!$10:$11</definedName>
    <definedName name="_xlnm.Print_Area" localSheetId="0">'форма МО'!$A$1:$N$55</definedName>
  </definedNames>
  <calcPr calcId="191029"/>
</workbook>
</file>

<file path=xl/calcChain.xml><?xml version="1.0" encoding="utf-8"?>
<calcChain xmlns="http://schemas.openxmlformats.org/spreadsheetml/2006/main">
  <c r="H20" i="32" l="1"/>
  <c r="H17" i="32"/>
  <c r="G20" i="32"/>
  <c r="F20" i="32"/>
  <c r="J39" i="32"/>
  <c r="I39" i="32"/>
  <c r="H39" i="32"/>
  <c r="G39" i="32"/>
  <c r="E31" i="32" l="1"/>
  <c r="E29" i="32"/>
  <c r="F23" i="32"/>
  <c r="E25" i="32"/>
  <c r="H32" i="32" l="1"/>
  <c r="G32" i="32"/>
  <c r="I32" i="32" s="1"/>
  <c r="K32" i="32" s="1"/>
  <c r="H43" i="32"/>
  <c r="J43" i="32" s="1"/>
  <c r="L43" i="32" s="1"/>
  <c r="G46" i="32"/>
  <c r="I46" i="32" s="1"/>
  <c r="K46" i="32" s="1"/>
  <c r="G43" i="32"/>
  <c r="I43" i="32" s="1"/>
  <c r="K43" i="32" s="1"/>
  <c r="H46" i="32"/>
  <c r="J46" i="32" s="1"/>
  <c r="L46" i="32" s="1"/>
  <c r="G37" i="32"/>
  <c r="F29" i="32"/>
  <c r="G23" i="32"/>
  <c r="J32" i="32" l="1"/>
  <c r="L32" i="32" s="1"/>
  <c r="H31" i="32"/>
  <c r="F34" i="32"/>
  <c r="H27" i="32"/>
  <c r="J27" i="32" s="1"/>
  <c r="G27" i="32"/>
  <c r="I27" i="32" s="1"/>
  <c r="I20" i="32"/>
  <c r="G31" i="32" l="1"/>
  <c r="F31" i="32"/>
  <c r="L27" i="32"/>
  <c r="K27" i="32"/>
  <c r="I31" i="32" l="1"/>
  <c r="K31" i="32"/>
  <c r="L31" i="32"/>
  <c r="J31" i="32"/>
  <c r="I23" i="32"/>
  <c r="K23" i="32" s="1"/>
  <c r="K20" i="32" l="1"/>
  <c r="H37" i="32" l="1"/>
  <c r="J37" i="32" s="1"/>
  <c r="L37" i="32" s="1"/>
  <c r="I37" i="32"/>
  <c r="K37" i="32" s="1"/>
  <c r="H23" i="32" l="1"/>
  <c r="J23" i="32" s="1"/>
  <c r="L23" i="32" s="1"/>
  <c r="J17" i="32" l="1"/>
  <c r="L17" i="32" l="1"/>
  <c r="L20" i="32" s="1"/>
  <c r="J20" i="32"/>
</calcChain>
</file>

<file path=xl/sharedStrings.xml><?xml version="1.0" encoding="utf-8"?>
<sst xmlns="http://schemas.openxmlformats.org/spreadsheetml/2006/main" count="105" uniqueCount="80">
  <si>
    <t>Показатели</t>
  </si>
  <si>
    <t>Ед.изм.</t>
  </si>
  <si>
    <t>руб.</t>
  </si>
  <si>
    <t>тыс.чел.</t>
  </si>
  <si>
    <t>Среднесписочная численность работников предприятий (по крупным и средним организациям)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</si>
  <si>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</si>
  <si>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</si>
  <si>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</si>
  <si>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</si>
  <si>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</si>
  <si>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>Оборот средних предприятий, всего</t>
  </si>
  <si>
    <t>Количество малых предприятий, в том числе микропредприятий,  всего</t>
  </si>
  <si>
    <t>Оборот малых предприятий (в том числе микропредприятий), всего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</si>
  <si>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</si>
  <si>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</si>
  <si>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</si>
  <si>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тыс. чел.</t>
  </si>
  <si>
    <t>Население</t>
  </si>
  <si>
    <t>Промышленное производство</t>
  </si>
  <si>
    <t>1.1</t>
  </si>
  <si>
    <t>1.2</t>
  </si>
  <si>
    <t>2.1</t>
  </si>
  <si>
    <t xml:space="preserve">Объем отгруженных товаров собственного производства, выполненных работ и услуг собственными силами (по чистым видам экономической деятельности) по полному кругу организаций </t>
  </si>
  <si>
    <t>млн.руб.</t>
  </si>
  <si>
    <t>2.2</t>
  </si>
  <si>
    <t>Индекс промышленного производства</t>
  </si>
  <si>
    <t>3.1</t>
  </si>
  <si>
    <t>3.2</t>
  </si>
  <si>
    <t>Торговля и услуги населению</t>
  </si>
  <si>
    <t>4.1</t>
  </si>
  <si>
    <t>Индекс потребительских цен на товары и услуги, на конец года</t>
  </si>
  <si>
    <t>4.2</t>
  </si>
  <si>
    <t>% к предыдущему году
в сопоставимых ценах</t>
  </si>
  <si>
    <t>% к декабрю
предыдущего года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</si>
  <si>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</si>
  <si>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</si>
  <si>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</si>
  <si>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</si>
  <si>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</si>
  <si>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1.3</t>
  </si>
  <si>
    <t>Численность детей до 18 лет на начало года (до 17 лет включительно)</t>
  </si>
  <si>
    <t>Труд и занятость</t>
  </si>
  <si>
    <t>Фонд заработной платы по организациям, не относящимся к субъектам малого предпринимательства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</si>
  <si>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</si>
  <si>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Малое и среднее предпринимательство, включая микропредприятия</t>
  </si>
  <si>
    <t>2</t>
  </si>
  <si>
    <t>3</t>
  </si>
  <si>
    <t>4</t>
  </si>
  <si>
    <t>5</t>
  </si>
  <si>
    <t>6</t>
  </si>
  <si>
    <t>7</t>
  </si>
  <si>
    <t>Прибыль прибыльных организаций (по полному кругу организаций)</t>
  </si>
  <si>
    <t>8.5</t>
  </si>
  <si>
    <t>8.6</t>
  </si>
  <si>
    <t>н/д</t>
  </si>
  <si>
    <t>Темп роста в фактических ценах</t>
  </si>
  <si>
    <t>Оборот розничной торговли (по крупным и средним)</t>
  </si>
  <si>
    <t>%</t>
  </si>
  <si>
    <t>Уровень оффициально зарегистрированной безработицы</t>
  </si>
  <si>
    <t>1 вариант</t>
  </si>
  <si>
    <t>2 вариант</t>
  </si>
  <si>
    <t xml:space="preserve">Прогноз показателей социально-экономического развития </t>
  </si>
  <si>
    <t>Приложение к распоряжению</t>
  </si>
  <si>
    <t>Администрации муниципального</t>
  </si>
  <si>
    <t>образования "Муниципальный</t>
  </si>
  <si>
    <t>округ Увинский район Удмуртской</t>
  </si>
  <si>
    <t>5.3</t>
  </si>
  <si>
    <t>5.4.</t>
  </si>
  <si>
    <t>7.1</t>
  </si>
  <si>
    <t>7.2</t>
  </si>
  <si>
    <t>7.3</t>
  </si>
  <si>
    <t>7.4</t>
  </si>
  <si>
    <t>2023 год факт</t>
  </si>
  <si>
    <t xml:space="preserve">2027 год, прогноз </t>
  </si>
  <si>
    <t>2024 год факт</t>
  </si>
  <si>
    <t>2025 год  оценка</t>
  </si>
  <si>
    <t>2026 год, прогноз</t>
  </si>
  <si>
    <t>Увинского района на 2026 год и плановый период 2027 и 2028 годов</t>
  </si>
  <si>
    <t xml:space="preserve">2028 год, прогноз </t>
  </si>
  <si>
    <t>Республики" от 31.10.2025 №341-р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</si>
</sst>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"/>
    <numFmt numFmtId="166" formatCode="0.000"/>
    <numFmt numFmtId="167" formatCode="#,##0.0"/>
  </numFmts>
  <fonts count="29" x14ac:knownFonts="1">
    <font>
      <sz val="11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64" fontId="15" fillId="0" borderId="0" applyFont="0" applyFill="0" applyBorder="0" applyAlignment="0" applyProtection="0"/>
    <xf numFmtId="0" fontId="1" fillId="0" borderId="0"/>
    <xf numFmtId="0" fontId="1" fillId="0" borderId="0"/>
  </cellStyleXfs>
  <cellXfs count="7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top" wrapText="1"/>
    </xf>
    <xf numFmtId="0" fontId="4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0" fillId="4" borderId="0" xfId="0" applyFill="1"/>
    <xf numFmtId="0" fontId="7" fillId="0" borderId="0" xfId="0" applyFont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/>
    </xf>
    <xf numFmtId="49" fontId="9" fillId="3" borderId="1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justify" vertical="top" wrapText="1"/>
    </xf>
    <xf numFmtId="165" fontId="11" fillId="4" borderId="1" xfId="0" applyNumberFormat="1" applyFont="1" applyFill="1" applyBorder="1" applyAlignment="1">
      <alignment horizontal="center"/>
    </xf>
    <xf numFmtId="3" fontId="10" fillId="3" borderId="1" xfId="0" applyNumberFormat="1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top"/>
    </xf>
    <xf numFmtId="0" fontId="18" fillId="3" borderId="1" xfId="0" applyFont="1" applyFill="1" applyBorder="1" applyAlignment="1">
      <alignment vertical="top"/>
    </xf>
    <xf numFmtId="0" fontId="18" fillId="3" borderId="1" xfId="0" applyFont="1" applyFill="1" applyBorder="1" applyAlignment="1">
      <alignment horizontal="center" vertical="center" wrapText="1"/>
    </xf>
    <xf numFmtId="165" fontId="19" fillId="3" borderId="1" xfId="0" applyNumberFormat="1" applyFont="1" applyFill="1" applyBorder="1" applyAlignment="1">
      <alignment horizontal="center" vertical="center"/>
    </xf>
    <xf numFmtId="0" fontId="20" fillId="0" borderId="0" xfId="0" applyFont="1"/>
    <xf numFmtId="0" fontId="20" fillId="4" borderId="0" xfId="0" applyFont="1" applyFill="1"/>
    <xf numFmtId="165" fontId="22" fillId="3" borderId="1" xfId="0" applyNumberFormat="1" applyFont="1" applyFill="1" applyBorder="1" applyAlignment="1">
      <alignment horizontal="center" vertical="center"/>
    </xf>
    <xf numFmtId="165" fontId="22" fillId="4" borderId="1" xfId="0" applyNumberFormat="1" applyFont="1" applyFill="1" applyBorder="1" applyAlignment="1">
      <alignment horizontal="center" vertical="center"/>
    </xf>
    <xf numFmtId="0" fontId="23" fillId="0" borderId="0" xfId="0" applyFont="1"/>
    <xf numFmtId="165" fontId="9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166" fontId="21" fillId="4" borderId="1" xfId="0" applyNumberFormat="1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165" fontId="24" fillId="3" borderId="1" xfId="0" applyNumberFormat="1" applyFont="1" applyFill="1" applyBorder="1" applyAlignment="1">
      <alignment horizontal="center" vertical="center"/>
    </xf>
    <xf numFmtId="165" fontId="24" fillId="4" borderId="1" xfId="0" applyNumberFormat="1" applyFont="1" applyFill="1" applyBorder="1" applyAlignment="1">
      <alignment horizontal="center" vertical="center"/>
    </xf>
    <xf numFmtId="167" fontId="24" fillId="4" borderId="1" xfId="0" applyNumberFormat="1" applyFont="1" applyFill="1" applyBorder="1" applyAlignment="1">
      <alignment horizontal="center" vertical="center" wrapText="1"/>
    </xf>
    <xf numFmtId="165" fontId="22" fillId="4" borderId="1" xfId="0" applyNumberFormat="1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165" fontId="24" fillId="3" borderId="1" xfId="0" applyNumberFormat="1" applyFont="1" applyFill="1" applyBorder="1" applyAlignment="1">
      <alignment horizontal="left" vertical="center" indent="1"/>
    </xf>
    <xf numFmtId="165" fontId="25" fillId="4" borderId="1" xfId="0" applyNumberFormat="1" applyFont="1" applyFill="1" applyBorder="1" applyAlignment="1">
      <alignment horizontal="center" vertical="center" wrapText="1"/>
    </xf>
    <xf numFmtId="165" fontId="25" fillId="4" borderId="1" xfId="9" applyNumberFormat="1" applyFont="1" applyFill="1" applyBorder="1" applyAlignment="1">
      <alignment horizontal="center" vertical="center" wrapText="1"/>
    </xf>
    <xf numFmtId="165" fontId="24" fillId="4" borderId="1" xfId="0" applyNumberFormat="1" applyFont="1" applyFill="1" applyBorder="1" applyAlignment="1">
      <alignment horizontal="center" vertical="center" wrapText="1"/>
    </xf>
    <xf numFmtId="165" fontId="24" fillId="4" borderId="1" xfId="9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/>
    </xf>
    <xf numFmtId="165" fontId="9" fillId="4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165" fontId="26" fillId="3" borderId="1" xfId="0" applyNumberFormat="1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/>
    </xf>
    <xf numFmtId="0" fontId="26" fillId="0" borderId="0" xfId="0" applyFont="1"/>
    <xf numFmtId="165" fontId="18" fillId="4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left" vertical="top" wrapText="1"/>
    </xf>
    <xf numFmtId="3" fontId="9" fillId="4" borderId="1" xfId="9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left" vertical="top" wrapText="1"/>
    </xf>
    <xf numFmtId="0" fontId="22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</cellXfs>
  <cellStyles count="1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6" xr:uid="{00000000-0005-0000-0000-000003000000}"/>
    <cellStyle name="Обычный 3" xfId="3" xr:uid="{00000000-0005-0000-0000-000004000000}"/>
    <cellStyle name="Обычный 3 2" xfId="7" xr:uid="{00000000-0005-0000-0000-000005000000}"/>
    <cellStyle name="Обычный 3 2 2" xfId="13" xr:uid="{00000000-0005-0000-0000-000006000000}"/>
    <cellStyle name="Обычный 4" xfId="4" xr:uid="{00000000-0005-0000-0000-000007000000}"/>
    <cellStyle name="Обычный 4 2" xfId="8" xr:uid="{00000000-0005-0000-0000-000008000000}"/>
    <cellStyle name="Обычный 4 2 2" xfId="14" xr:uid="{00000000-0005-0000-0000-000009000000}"/>
    <cellStyle name="Обычный 5" xfId="5" xr:uid="{00000000-0005-0000-0000-00000A000000}"/>
    <cellStyle name="Процентный 2" xfId="10" xr:uid="{00000000-0005-0000-0000-00000B000000}"/>
    <cellStyle name="Процентный 3" xfId="9" xr:uid="{00000000-0005-0000-0000-00000C000000}"/>
    <cellStyle name="Стиль 1" xfId="11" xr:uid="{00000000-0005-0000-0000-00000D000000}"/>
    <cellStyle name="Финансовый 2" xfId="12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view="pageBreakPreview" zoomScale="90" zoomScaleNormal="100" zoomScaleSheetLayoutView="90" workbookViewId="0">
      <pane xSplit="2" ySplit="11" topLeftCell="C18" activePane="bottomRight" state="frozen"/>
      <selection pane="topRight" activeCell="C1" sqref="C1"/>
      <selection pane="bottomLeft" activeCell="A8" sqref="A8"/>
      <selection pane="bottomRight" activeCell="H4" sqref="H4"/>
    </sheetView>
  </sheetViews>
  <sheetFormatPr defaultRowHeight="13.6" x14ac:dyDescent="0.2"/>
  <cols>
    <col min="1" max="1" width="5.6640625" style="2" customWidth="1"/>
    <col min="2" max="2" width="41.21875" style="1" customWidth="1"/>
    <col min="3" max="3" width="18.21875" style="3" customWidth="1"/>
    <col min="4" max="4" width="9" customWidth="1"/>
    <col min="5" max="5" width="8.21875" customWidth="1"/>
    <col min="6" max="6" width="8.109375" customWidth="1"/>
    <col min="7" max="7" width="8.44140625" customWidth="1"/>
    <col min="8" max="9" width="8.21875" customWidth="1"/>
    <col min="10" max="10" width="7.44140625" customWidth="1"/>
    <col min="11" max="11" width="8.88671875" customWidth="1"/>
    <col min="12" max="12" width="10.109375" customWidth="1"/>
    <col min="13" max="13" width="0.109375" customWidth="1"/>
    <col min="14" max="14" width="8.88671875" hidden="1" customWidth="1"/>
  </cols>
  <sheetData>
    <row r="1" spans="1:12" ht="14.3" x14ac:dyDescent="0.25">
      <c r="J1" s="59" t="s">
        <v>62</v>
      </c>
    </row>
    <row r="2" spans="1:12" ht="14.3" x14ac:dyDescent="0.25">
      <c r="J2" s="59" t="s">
        <v>63</v>
      </c>
    </row>
    <row r="3" spans="1:12" ht="14.3" x14ac:dyDescent="0.25">
      <c r="J3" s="59" t="s">
        <v>64</v>
      </c>
    </row>
    <row r="4" spans="1:12" ht="14.3" x14ac:dyDescent="0.25">
      <c r="J4" s="59" t="s">
        <v>65</v>
      </c>
    </row>
    <row r="5" spans="1:12" ht="14.3" x14ac:dyDescent="0.25">
      <c r="J5" s="59" t="s">
        <v>79</v>
      </c>
    </row>
    <row r="6" spans="1:12" ht="18.350000000000001" x14ac:dyDescent="0.2">
      <c r="A6" s="70" t="s">
        <v>61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 ht="18" customHeight="1" x14ac:dyDescent="0.2">
      <c r="A7" s="11"/>
      <c r="B7" s="70" t="s">
        <v>77</v>
      </c>
      <c r="C7" s="70"/>
      <c r="D7" s="70"/>
      <c r="E7" s="70"/>
      <c r="F7" s="70"/>
      <c r="G7" s="70"/>
      <c r="H7" s="70"/>
      <c r="I7" s="70"/>
      <c r="J7" s="70"/>
      <c r="K7" s="70"/>
      <c r="L7" s="11"/>
    </row>
    <row r="8" spans="1:12" ht="16.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2.7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95" customHeight="1" x14ac:dyDescent="0.25">
      <c r="A10" s="71" t="s">
        <v>13</v>
      </c>
      <c r="B10" s="72" t="s">
        <v>0</v>
      </c>
      <c r="C10" s="73" t="s">
        <v>1</v>
      </c>
      <c r="D10" s="74" t="s">
        <v>72</v>
      </c>
      <c r="E10" s="74" t="s">
        <v>74</v>
      </c>
      <c r="F10" s="74" t="s">
        <v>75</v>
      </c>
      <c r="G10" s="75" t="s">
        <v>76</v>
      </c>
      <c r="H10" s="75"/>
      <c r="I10" s="76" t="s">
        <v>73</v>
      </c>
      <c r="J10" s="76"/>
      <c r="K10" s="75" t="s">
        <v>78</v>
      </c>
      <c r="L10" s="75"/>
    </row>
    <row r="11" spans="1:12" ht="14.3" x14ac:dyDescent="0.25">
      <c r="A11" s="71"/>
      <c r="B11" s="72"/>
      <c r="C11" s="73"/>
      <c r="D11" s="74"/>
      <c r="E11" s="74"/>
      <c r="F11" s="74"/>
      <c r="G11" s="17" t="s">
        <v>59</v>
      </c>
      <c r="H11" s="18" t="s">
        <v>60</v>
      </c>
      <c r="I11" s="17" t="s">
        <v>59</v>
      </c>
      <c r="J11" s="18" t="s">
        <v>60</v>
      </c>
      <c r="K11" s="17" t="s">
        <v>59</v>
      </c>
      <c r="L11" s="18" t="s">
        <v>60</v>
      </c>
    </row>
    <row r="12" spans="1:12" ht="14.3" x14ac:dyDescent="0.25">
      <c r="A12" s="19">
        <v>1</v>
      </c>
      <c r="B12" s="21" t="s">
        <v>17</v>
      </c>
      <c r="C12" s="20"/>
      <c r="D12" s="12"/>
      <c r="E12" s="12"/>
      <c r="F12" s="12"/>
      <c r="G12" s="17"/>
      <c r="H12" s="18"/>
      <c r="I12" s="17"/>
      <c r="J12" s="18"/>
      <c r="K12" s="17"/>
      <c r="L12" s="18"/>
    </row>
    <row r="13" spans="1:12" ht="27.2" x14ac:dyDescent="0.2">
      <c r="A13" s="22" t="s">
        <v>19</v>
      </c>
      <c r="B13" s="13" t="s">
        <v>14</v>
      </c>
      <c r="C13" s="15" t="s">
        <v>3</v>
      </c>
      <c r="D13" s="27">
        <v>33.9</v>
      </c>
      <c r="E13" s="27">
        <v>33.799999999999997</v>
      </c>
      <c r="F13" s="27">
        <v>33.6</v>
      </c>
      <c r="G13" s="27">
        <v>33.5</v>
      </c>
      <c r="H13" s="27">
        <v>33.6</v>
      </c>
      <c r="I13" s="27">
        <v>33.6</v>
      </c>
      <c r="J13" s="27">
        <v>33.700000000000003</v>
      </c>
      <c r="K13" s="27">
        <v>33.700000000000003</v>
      </c>
      <c r="L13" s="27">
        <v>33.799999999999997</v>
      </c>
    </row>
    <row r="14" spans="1:12" x14ac:dyDescent="0.2">
      <c r="A14" s="22" t="s">
        <v>20</v>
      </c>
      <c r="B14" s="13" t="s">
        <v>15</v>
      </c>
      <c r="C14" s="15" t="s">
        <v>16</v>
      </c>
      <c r="D14" s="27">
        <v>34.1</v>
      </c>
      <c r="E14" s="27">
        <v>33.700000000000003</v>
      </c>
      <c r="F14" s="27">
        <v>33.5</v>
      </c>
      <c r="G14" s="27">
        <v>33.5</v>
      </c>
      <c r="H14" s="27">
        <v>33.700000000000003</v>
      </c>
      <c r="I14" s="27">
        <v>33.6</v>
      </c>
      <c r="J14" s="27">
        <v>33.799999999999997</v>
      </c>
      <c r="K14" s="27">
        <v>33.700000000000003</v>
      </c>
      <c r="L14" s="27">
        <v>33.799999999999997</v>
      </c>
    </row>
    <row r="15" spans="1:12" ht="27.2" x14ac:dyDescent="0.2">
      <c r="A15" s="22" t="s">
        <v>39</v>
      </c>
      <c r="B15" s="13" t="s">
        <v>40</v>
      </c>
      <c r="C15" s="15" t="s">
        <v>16</v>
      </c>
      <c r="D15" s="53">
        <v>9.4</v>
      </c>
      <c r="E15" s="53">
        <v>9.3000000000000007</v>
      </c>
      <c r="F15" s="53">
        <v>9.4</v>
      </c>
      <c r="G15" s="53">
        <v>9.4</v>
      </c>
      <c r="H15" s="53">
        <v>9.5</v>
      </c>
      <c r="I15" s="53">
        <v>9.5</v>
      </c>
      <c r="J15" s="53">
        <v>9.6</v>
      </c>
      <c r="K15" s="53">
        <v>9.6</v>
      </c>
      <c r="L15" s="53">
        <v>9.6999999999999993</v>
      </c>
    </row>
    <row r="16" spans="1:12" ht="14.3" x14ac:dyDescent="0.2">
      <c r="A16" s="23" t="s">
        <v>45</v>
      </c>
      <c r="B16" s="21" t="s">
        <v>18</v>
      </c>
      <c r="C16" s="15"/>
      <c r="D16" s="40"/>
      <c r="E16" s="40"/>
      <c r="F16" s="40"/>
      <c r="G16" s="40"/>
      <c r="H16" s="40"/>
      <c r="I16" s="40"/>
      <c r="J16" s="40"/>
      <c r="K16" s="40"/>
      <c r="L16" s="40"/>
    </row>
    <row r="17" spans="1:12" ht="52.15" customHeight="1" x14ac:dyDescent="0.2">
      <c r="A17" s="22" t="s">
        <v>21</v>
      </c>
      <c r="B17" s="13" t="s">
        <v>22</v>
      </c>
      <c r="C17" s="12" t="s">
        <v>23</v>
      </c>
      <c r="D17" s="28">
        <v>36286</v>
      </c>
      <c r="E17" s="28">
        <v>43181</v>
      </c>
      <c r="F17" s="28">
        <v>46645</v>
      </c>
      <c r="G17" s="28">
        <v>51216</v>
      </c>
      <c r="H17" s="28">
        <f>F17*H19%</f>
        <v>52428.98</v>
      </c>
      <c r="I17" s="28">
        <v>55723</v>
      </c>
      <c r="J17" s="28">
        <f>H17*J19%</f>
        <v>58720.457600000009</v>
      </c>
      <c r="K17" s="28">
        <v>60066</v>
      </c>
      <c r="L17" s="28">
        <f>J17*L19%</f>
        <v>64827.385190400018</v>
      </c>
    </row>
    <row r="18" spans="1:12" ht="19.899999999999999" customHeight="1" x14ac:dyDescent="0.2">
      <c r="A18" s="22" t="s">
        <v>24</v>
      </c>
      <c r="B18" s="14" t="s">
        <v>25</v>
      </c>
      <c r="C18" s="12" t="s">
        <v>32</v>
      </c>
      <c r="D18" s="38">
        <v>101.5</v>
      </c>
      <c r="E18" s="38">
        <v>107.3</v>
      </c>
      <c r="F18" s="38">
        <v>105.6</v>
      </c>
      <c r="G18" s="54">
        <v>102.3</v>
      </c>
      <c r="H18" s="54">
        <v>104.8</v>
      </c>
      <c r="I18" s="54">
        <v>102</v>
      </c>
      <c r="J18" s="54">
        <v>103.8</v>
      </c>
      <c r="K18" s="54">
        <v>101.7</v>
      </c>
      <c r="L18" s="54">
        <v>103.3</v>
      </c>
    </row>
    <row r="19" spans="1:12" s="33" customFormat="1" ht="13.75" hidden="1" customHeight="1" x14ac:dyDescent="0.2">
      <c r="A19" s="29"/>
      <c r="B19" s="30" t="s">
        <v>55</v>
      </c>
      <c r="C19" s="31"/>
      <c r="D19" s="39">
        <v>100.1</v>
      </c>
      <c r="E19" s="60">
        <v>100.1</v>
      </c>
      <c r="F19" s="60">
        <v>100.1</v>
      </c>
      <c r="G19" s="39">
        <v>102.2</v>
      </c>
      <c r="H19" s="39">
        <v>112.4</v>
      </c>
      <c r="I19" s="39">
        <v>102.2</v>
      </c>
      <c r="J19" s="39">
        <v>112</v>
      </c>
      <c r="K19" s="39">
        <v>103.1</v>
      </c>
      <c r="L19" s="39">
        <v>110.4</v>
      </c>
    </row>
    <row r="20" spans="1:12" s="33" customFormat="1" ht="12.25" hidden="1" customHeight="1" x14ac:dyDescent="0.2">
      <c r="A20" s="29"/>
      <c r="B20" s="30" t="s">
        <v>55</v>
      </c>
      <c r="C20" s="31"/>
      <c r="D20" s="44">
        <v>94.76232749576306</v>
      </c>
      <c r="E20" s="44">
        <v>113.94424572758757</v>
      </c>
      <c r="F20" s="44">
        <f>F17/E17*100</f>
        <v>108.02204673351706</v>
      </c>
      <c r="G20" s="45">
        <f>G17/F17%</f>
        <v>109.79954979097438</v>
      </c>
      <c r="H20" s="45">
        <f>H17/F17%</f>
        <v>112.4</v>
      </c>
      <c r="I20" s="45">
        <f>I17/G17%</f>
        <v>108.79998437988129</v>
      </c>
      <c r="J20" s="45">
        <f>J17/H17%</f>
        <v>112.00000000000001</v>
      </c>
      <c r="K20" s="45">
        <f>K17/I17%</f>
        <v>107.7939091577984</v>
      </c>
      <c r="L20" s="45">
        <f>L17/J17%</f>
        <v>110.40000000000002</v>
      </c>
    </row>
    <row r="21" spans="1:12" ht="14.3" x14ac:dyDescent="0.25">
      <c r="A21" s="23" t="s">
        <v>46</v>
      </c>
      <c r="B21" s="21" t="s">
        <v>28</v>
      </c>
      <c r="C21" s="15"/>
      <c r="D21" s="46"/>
      <c r="E21" s="46"/>
      <c r="F21" s="46"/>
      <c r="G21" s="47"/>
      <c r="H21" s="46"/>
      <c r="I21" s="47"/>
      <c r="J21" s="47"/>
      <c r="K21" s="47"/>
      <c r="L21" s="47"/>
    </row>
    <row r="22" spans="1:12" ht="27.2" hidden="1" x14ac:dyDescent="0.2">
      <c r="A22" s="22" t="s">
        <v>29</v>
      </c>
      <c r="B22" s="13" t="s">
        <v>30</v>
      </c>
      <c r="C22" s="12" t="s">
        <v>33</v>
      </c>
      <c r="D22" s="35" t="s">
        <v>54</v>
      </c>
      <c r="E22" s="35" t="s">
        <v>54</v>
      </c>
      <c r="F22" s="35" t="s">
        <v>54</v>
      </c>
      <c r="G22" s="36">
        <v>104</v>
      </c>
      <c r="H22" s="36">
        <v>104</v>
      </c>
      <c r="I22" s="36">
        <v>104</v>
      </c>
      <c r="J22" s="36">
        <v>104</v>
      </c>
      <c r="K22" s="36">
        <v>104</v>
      </c>
      <c r="L22" s="36">
        <v>104</v>
      </c>
    </row>
    <row r="23" spans="1:12" x14ac:dyDescent="0.2">
      <c r="A23" s="22" t="s">
        <v>26</v>
      </c>
      <c r="B23" s="13" t="s">
        <v>56</v>
      </c>
      <c r="C23" s="12" t="s">
        <v>23</v>
      </c>
      <c r="D23" s="28">
        <v>3294.3</v>
      </c>
      <c r="E23" s="28">
        <v>3905</v>
      </c>
      <c r="F23" s="28">
        <f>E23*F25%</f>
        <v>4404.8399999999992</v>
      </c>
      <c r="G23" s="28">
        <f>F23*G25%</f>
        <v>4497.3416399999987</v>
      </c>
      <c r="H23" s="28">
        <f>F23*H25%</f>
        <v>4717.5836399999989</v>
      </c>
      <c r="I23" s="28">
        <f>G23*I25%</f>
        <v>4591.7858144399979</v>
      </c>
      <c r="J23" s="28">
        <f>H23*J25%</f>
        <v>5038.3793275199987</v>
      </c>
      <c r="K23" s="28">
        <f>I23*K25%</f>
        <v>4665.2543874710382</v>
      </c>
      <c r="L23" s="28">
        <f>J23*L25%</f>
        <v>5355.7972251537585</v>
      </c>
    </row>
    <row r="24" spans="1:12" ht="27.2" x14ac:dyDescent="0.2">
      <c r="A24" s="22" t="s">
        <v>27</v>
      </c>
      <c r="B24" s="14" t="s">
        <v>36</v>
      </c>
      <c r="C24" s="12" t="s">
        <v>32</v>
      </c>
      <c r="D24" s="38">
        <v>110.8</v>
      </c>
      <c r="E24" s="38">
        <v>110.1</v>
      </c>
      <c r="F24" s="38">
        <v>107.3</v>
      </c>
      <c r="G24" s="38">
        <v>101</v>
      </c>
      <c r="H24" s="38">
        <v>105.7</v>
      </c>
      <c r="I24" s="38">
        <v>101.1</v>
      </c>
      <c r="J24" s="38">
        <v>104.3</v>
      </c>
      <c r="K24" s="38">
        <v>101.1</v>
      </c>
      <c r="L24" s="38">
        <v>104</v>
      </c>
    </row>
    <row r="25" spans="1:12" s="34" customFormat="1" ht="16.3" hidden="1" customHeight="1" x14ac:dyDescent="0.2">
      <c r="A25" s="29"/>
      <c r="B25" s="30" t="s">
        <v>55</v>
      </c>
      <c r="C25" s="31"/>
      <c r="D25" s="43">
        <v>112.8</v>
      </c>
      <c r="E25" s="43">
        <f>E23/D23*100</f>
        <v>118.53808092766293</v>
      </c>
      <c r="F25" s="43">
        <v>112.8</v>
      </c>
      <c r="G25" s="42">
        <v>102.1</v>
      </c>
      <c r="H25" s="43">
        <v>107.1</v>
      </c>
      <c r="I25" s="42">
        <v>102.1</v>
      </c>
      <c r="J25" s="42">
        <v>106.8</v>
      </c>
      <c r="K25" s="42">
        <v>101.6</v>
      </c>
      <c r="L25" s="48">
        <v>106.3</v>
      </c>
    </row>
    <row r="26" spans="1:12" s="10" customFormat="1" ht="14.3" x14ac:dyDescent="0.2">
      <c r="A26" s="23" t="s">
        <v>47</v>
      </c>
      <c r="B26" s="21" t="s">
        <v>34</v>
      </c>
      <c r="C26" s="12"/>
      <c r="D26" s="41"/>
      <c r="E26" s="41"/>
      <c r="F26" s="41"/>
      <c r="G26" s="41"/>
      <c r="H26" s="35"/>
      <c r="I26" s="41"/>
      <c r="J26" s="41"/>
      <c r="K26" s="41"/>
      <c r="L26" s="41"/>
    </row>
    <row r="27" spans="1:12" ht="40.75" x14ac:dyDescent="0.2">
      <c r="A27" s="22" t="s">
        <v>29</v>
      </c>
      <c r="B27" s="13" t="s">
        <v>35</v>
      </c>
      <c r="C27" s="12" t="s">
        <v>23</v>
      </c>
      <c r="D27" s="61">
        <v>3652.4</v>
      </c>
      <c r="E27" s="61">
        <v>5812.2</v>
      </c>
      <c r="F27" s="61">
        <v>4512.6000000000004</v>
      </c>
      <c r="G27" s="62">
        <f>F27*G29%</f>
        <v>4611.8772000000008</v>
      </c>
      <c r="H27" s="62">
        <f>F27*H29%</f>
        <v>5072.1624000000011</v>
      </c>
      <c r="I27" s="62">
        <f>G27*I29%</f>
        <v>4713.3384984000013</v>
      </c>
      <c r="J27" s="62">
        <f>H27*J29%</f>
        <v>5680.8218880000013</v>
      </c>
      <c r="K27" s="62">
        <f>I27*K29%</f>
        <v>4859.4519918504011</v>
      </c>
      <c r="L27" s="62">
        <f>J27*L29%</f>
        <v>6271.6273643520017</v>
      </c>
    </row>
    <row r="28" spans="1:12" ht="24.65" customHeight="1" x14ac:dyDescent="0.2">
      <c r="A28" s="22" t="s">
        <v>31</v>
      </c>
      <c r="B28" s="14" t="s">
        <v>36</v>
      </c>
      <c r="C28" s="12" t="s">
        <v>32</v>
      </c>
      <c r="D28" s="57">
        <v>47.6</v>
      </c>
      <c r="E28" s="57">
        <v>146.19999999999999</v>
      </c>
      <c r="F28" s="57">
        <v>65.7</v>
      </c>
      <c r="G28" s="57">
        <v>102.3</v>
      </c>
      <c r="H28" s="57">
        <v>104.8</v>
      </c>
      <c r="I28" s="57">
        <v>102</v>
      </c>
      <c r="J28" s="57">
        <v>103.8</v>
      </c>
      <c r="K28" s="57">
        <v>101.7</v>
      </c>
      <c r="L28" s="57">
        <v>103.3</v>
      </c>
    </row>
    <row r="29" spans="1:12" s="33" customFormat="1" ht="14.45" hidden="1" customHeight="1" x14ac:dyDescent="0.2">
      <c r="A29" s="29"/>
      <c r="B29" s="30" t="s">
        <v>55</v>
      </c>
      <c r="C29" s="31"/>
      <c r="D29" s="57">
        <v>51.343977677879394</v>
      </c>
      <c r="E29" s="57">
        <f>E27/D27%</f>
        <v>159.13372029350563</v>
      </c>
      <c r="F29" s="57">
        <f>F27/E27*100</f>
        <v>77.640136265097553</v>
      </c>
      <c r="G29" s="57">
        <v>102.2</v>
      </c>
      <c r="H29" s="57">
        <v>112.4</v>
      </c>
      <c r="I29" s="57">
        <v>102.2</v>
      </c>
      <c r="J29" s="57">
        <v>112</v>
      </c>
      <c r="K29" s="57">
        <v>103.1</v>
      </c>
      <c r="L29" s="57">
        <v>110.4</v>
      </c>
    </row>
    <row r="30" spans="1:12" ht="14.3" x14ac:dyDescent="0.2">
      <c r="A30" s="23" t="s">
        <v>48</v>
      </c>
      <c r="B30" s="21" t="s">
        <v>41</v>
      </c>
      <c r="C30" s="12"/>
      <c r="D30" s="35"/>
      <c r="E30" s="35"/>
      <c r="F30" s="35"/>
      <c r="G30" s="35"/>
      <c r="H30" s="35"/>
      <c r="I30" s="35"/>
      <c r="J30" s="35"/>
      <c r="K30" s="35"/>
      <c r="L30" s="35"/>
    </row>
    <row r="31" spans="1:12" ht="40.75" x14ac:dyDescent="0.2">
      <c r="A31" s="22" t="s">
        <v>37</v>
      </c>
      <c r="B31" s="16" t="s">
        <v>42</v>
      </c>
      <c r="C31" s="12" t="s">
        <v>23</v>
      </c>
      <c r="D31" s="56">
        <v>5771.6651999999995</v>
      </c>
      <c r="E31" s="56">
        <f>E32*E35*12/1000</f>
        <v>7523.49</v>
      </c>
      <c r="F31" s="56">
        <f t="shared" ref="F31:L31" si="0">F32*F35*12/1000</f>
        <v>8552.4</v>
      </c>
      <c r="G31" s="56">
        <f t="shared" si="0"/>
        <v>9852.3648000000012</v>
      </c>
      <c r="H31" s="56">
        <f t="shared" si="0"/>
        <v>10382.784647999999</v>
      </c>
      <c r="I31" s="56">
        <f t="shared" si="0"/>
        <v>10647.45063936</v>
      </c>
      <c r="J31" s="56">
        <f t="shared" si="0"/>
        <v>11722.883466527999</v>
      </c>
      <c r="K31" s="56">
        <f t="shared" si="0"/>
        <v>11086.20994194432</v>
      </c>
      <c r="L31" s="56">
        <f t="shared" si="0"/>
        <v>12406.028754028415</v>
      </c>
    </row>
    <row r="32" spans="1:12" s="37" customFormat="1" ht="54" customHeight="1" x14ac:dyDescent="0.2">
      <c r="A32" s="22" t="s">
        <v>38</v>
      </c>
      <c r="B32" s="13" t="s">
        <v>43</v>
      </c>
      <c r="C32" s="15" t="s">
        <v>2</v>
      </c>
      <c r="D32" s="65">
        <v>47621</v>
      </c>
      <c r="E32" s="65">
        <v>62075</v>
      </c>
      <c r="F32" s="65">
        <v>71270</v>
      </c>
      <c r="G32" s="65">
        <f>F32*G34%</f>
        <v>82103.040000000008</v>
      </c>
      <c r="H32" s="64">
        <f>F32*H34%</f>
        <v>85666.54</v>
      </c>
      <c r="I32" s="64">
        <f>G32*I34%</f>
        <v>87850.252800000017</v>
      </c>
      <c r="J32" s="64">
        <f>H32*J34%</f>
        <v>95775.191719999988</v>
      </c>
      <c r="K32" s="64">
        <f>I32*K34%</f>
        <v>90573.610636800004</v>
      </c>
      <c r="L32" s="64">
        <f>J32*L34%</f>
        <v>100372.40092255999</v>
      </c>
    </row>
    <row r="33" spans="1:12" ht="15.65" hidden="1" customHeight="1" x14ac:dyDescent="0.2">
      <c r="A33" s="22"/>
      <c r="B33" s="13"/>
      <c r="C33" s="15"/>
      <c r="D33" s="35"/>
      <c r="E33" s="35"/>
      <c r="F33" s="35"/>
      <c r="G33" s="49"/>
      <c r="H33" s="50"/>
      <c r="I33" s="50"/>
      <c r="J33" s="50"/>
      <c r="K33" s="50"/>
      <c r="L33" s="50"/>
    </row>
    <row r="34" spans="1:12" ht="0.7" customHeight="1" x14ac:dyDescent="0.2">
      <c r="A34" s="22"/>
      <c r="B34" s="30" t="s">
        <v>55</v>
      </c>
      <c r="C34" s="15"/>
      <c r="D34" s="35">
        <v>114.99879256218304</v>
      </c>
      <c r="E34" s="35">
        <v>123.26074630940131</v>
      </c>
      <c r="F34" s="35">
        <f>F32/E32*100</f>
        <v>114.81272654047523</v>
      </c>
      <c r="G34" s="51">
        <v>115.2</v>
      </c>
      <c r="H34" s="52">
        <v>120.2</v>
      </c>
      <c r="I34" s="52">
        <v>107</v>
      </c>
      <c r="J34" s="52">
        <v>111.8</v>
      </c>
      <c r="K34" s="52">
        <v>103.1</v>
      </c>
      <c r="L34" s="52">
        <v>104.8</v>
      </c>
    </row>
    <row r="35" spans="1:12" ht="27.2" x14ac:dyDescent="0.2">
      <c r="A35" s="22" t="s">
        <v>66</v>
      </c>
      <c r="B35" s="13" t="s">
        <v>4</v>
      </c>
      <c r="C35" s="15" t="s">
        <v>3</v>
      </c>
      <c r="D35" s="38">
        <v>10.1</v>
      </c>
      <c r="E35" s="38">
        <v>10.1</v>
      </c>
      <c r="F35" s="38">
        <v>10</v>
      </c>
      <c r="G35" s="38">
        <v>10</v>
      </c>
      <c r="H35" s="38">
        <v>10.1</v>
      </c>
      <c r="I35" s="38">
        <v>10.1</v>
      </c>
      <c r="J35" s="38">
        <v>10.199999999999999</v>
      </c>
      <c r="K35" s="38">
        <v>10.199999999999999</v>
      </c>
      <c r="L35" s="38">
        <v>10.3</v>
      </c>
    </row>
    <row r="36" spans="1:12" ht="37.4" customHeight="1" x14ac:dyDescent="0.2">
      <c r="A36" s="22" t="s">
        <v>67</v>
      </c>
      <c r="B36" s="13" t="s">
        <v>58</v>
      </c>
      <c r="C36" s="15" t="s">
        <v>57</v>
      </c>
      <c r="D36" s="55">
        <v>0.4</v>
      </c>
      <c r="E36" s="55">
        <v>0.4</v>
      </c>
      <c r="F36" s="55">
        <v>0.2</v>
      </c>
      <c r="G36" s="55">
        <v>0.2</v>
      </c>
      <c r="H36" s="55">
        <v>0.4</v>
      </c>
      <c r="I36" s="55">
        <v>0.2</v>
      </c>
      <c r="J36" s="55">
        <v>0.4</v>
      </c>
      <c r="K36" s="55">
        <v>0.2</v>
      </c>
      <c r="L36" s="55">
        <v>0.4</v>
      </c>
    </row>
    <row r="37" spans="1:12" ht="28.55" x14ac:dyDescent="0.2">
      <c r="A37" s="23" t="s">
        <v>49</v>
      </c>
      <c r="B37" s="63" t="s">
        <v>51</v>
      </c>
      <c r="C37" s="12" t="s">
        <v>23</v>
      </c>
      <c r="D37" s="58">
        <v>477</v>
      </c>
      <c r="E37" s="58">
        <v>513</v>
      </c>
      <c r="F37" s="58">
        <v>593</v>
      </c>
      <c r="G37" s="58">
        <f>F37*G39%</f>
        <v>683.13600000000008</v>
      </c>
      <c r="H37" s="58">
        <f>F37*H39%</f>
        <v>712.78599999999994</v>
      </c>
      <c r="I37" s="58">
        <f>G37*I39%</f>
        <v>730.95552000000009</v>
      </c>
      <c r="J37" s="58">
        <f>H37*K39%</f>
        <v>739.87186799999995</v>
      </c>
      <c r="K37" s="58">
        <f>I37*K39%</f>
        <v>758.7318297600001</v>
      </c>
      <c r="L37" s="58">
        <f>J37*L39%</f>
        <v>819.77802974399981</v>
      </c>
    </row>
    <row r="38" spans="1:12" ht="16.3" hidden="1" customHeight="1" x14ac:dyDescent="0.2">
      <c r="A38" s="66"/>
      <c r="B38" s="67"/>
      <c r="C38" s="68"/>
      <c r="D38" s="35"/>
      <c r="E38" s="35"/>
      <c r="F38" s="35"/>
      <c r="G38" s="35"/>
      <c r="H38" s="35"/>
      <c r="I38" s="35"/>
      <c r="J38" s="35"/>
      <c r="K38" s="35"/>
      <c r="L38" s="35"/>
    </row>
    <row r="39" spans="1:12" ht="27.85" hidden="1" customHeight="1" x14ac:dyDescent="0.2">
      <c r="A39" s="66"/>
      <c r="B39" s="69" t="s">
        <v>55</v>
      </c>
      <c r="C39" s="68"/>
      <c r="D39" s="35">
        <v>69.3</v>
      </c>
      <c r="E39" s="35">
        <v>69.3</v>
      </c>
      <c r="F39" s="35">
        <v>69.3</v>
      </c>
      <c r="G39" s="43">
        <f>G32/F32%</f>
        <v>115.2</v>
      </c>
      <c r="H39" s="43">
        <f>H32/F32%</f>
        <v>120.19999999999999</v>
      </c>
      <c r="I39" s="43">
        <f>I32/G32%</f>
        <v>107.00000000000001</v>
      </c>
      <c r="J39" s="43">
        <f>J32/H32%</f>
        <v>111.79999999999998</v>
      </c>
      <c r="K39" s="43">
        <v>103.8</v>
      </c>
      <c r="L39" s="43">
        <v>110.8</v>
      </c>
    </row>
    <row r="40" spans="1:12" ht="28.55" x14ac:dyDescent="0.2">
      <c r="A40" s="24" t="s">
        <v>50</v>
      </c>
      <c r="B40" s="63" t="s">
        <v>44</v>
      </c>
      <c r="C40" s="12"/>
      <c r="D40" s="38"/>
      <c r="E40" s="38"/>
      <c r="F40" s="38"/>
      <c r="G40" s="38"/>
      <c r="H40" s="38"/>
      <c r="I40" s="38"/>
      <c r="J40" s="38"/>
      <c r="K40" s="38"/>
      <c r="L40" s="38"/>
    </row>
    <row r="41" spans="1:12" ht="27" customHeight="1" x14ac:dyDescent="0.2">
      <c r="A41" s="25" t="s">
        <v>68</v>
      </c>
      <c r="B41" s="26" t="s">
        <v>11</v>
      </c>
      <c r="C41" s="15" t="s">
        <v>5</v>
      </c>
      <c r="D41" s="12">
        <v>180</v>
      </c>
      <c r="E41" s="12">
        <v>182</v>
      </c>
      <c r="F41" s="12">
        <v>203</v>
      </c>
      <c r="G41" s="12">
        <v>203</v>
      </c>
      <c r="H41" s="12">
        <v>205</v>
      </c>
      <c r="I41" s="12">
        <v>204</v>
      </c>
      <c r="J41" s="12">
        <v>207</v>
      </c>
      <c r="K41" s="12">
        <v>206</v>
      </c>
      <c r="L41" s="12">
        <v>208</v>
      </c>
    </row>
    <row r="42" spans="1:12" ht="16.5" customHeight="1" x14ac:dyDescent="0.2">
      <c r="A42" s="25" t="s">
        <v>69</v>
      </c>
      <c r="B42" s="26" t="s">
        <v>6</v>
      </c>
      <c r="C42" s="15" t="s">
        <v>5</v>
      </c>
      <c r="D42" s="15">
        <v>8</v>
      </c>
      <c r="E42" s="15">
        <v>9</v>
      </c>
      <c r="F42" s="15">
        <v>7</v>
      </c>
      <c r="G42" s="15">
        <v>8</v>
      </c>
      <c r="H42" s="15">
        <v>8</v>
      </c>
      <c r="I42" s="15">
        <v>8</v>
      </c>
      <c r="J42" s="15">
        <v>9</v>
      </c>
      <c r="K42" s="15">
        <v>8</v>
      </c>
      <c r="L42" s="15">
        <v>10</v>
      </c>
    </row>
    <row r="43" spans="1:12" ht="40.75" x14ac:dyDescent="0.2">
      <c r="A43" s="25" t="s">
        <v>70</v>
      </c>
      <c r="B43" s="26" t="s">
        <v>7</v>
      </c>
      <c r="C43" s="15" t="s">
        <v>8</v>
      </c>
      <c r="D43" s="15">
        <v>2333</v>
      </c>
      <c r="E43" s="15">
        <v>2651</v>
      </c>
      <c r="F43" s="15">
        <v>2690</v>
      </c>
      <c r="G43" s="58">
        <f>F43*G52%</f>
        <v>2698.0699999999997</v>
      </c>
      <c r="H43" s="58">
        <f>F43*H52%</f>
        <v>2700.76</v>
      </c>
      <c r="I43" s="58">
        <f>G43*I52%</f>
        <v>2698.0699999999997</v>
      </c>
      <c r="J43" s="58">
        <f>H43*J52%</f>
        <v>2703.4607599999999</v>
      </c>
      <c r="K43" s="58">
        <f>I43*K52%</f>
        <v>2700.7680699999996</v>
      </c>
      <c r="L43" s="58">
        <f>J43*L52%</f>
        <v>2708.8676815200001</v>
      </c>
    </row>
    <row r="44" spans="1:12" ht="17.7" hidden="1" customHeight="1" x14ac:dyDescent="0.2">
      <c r="A44" s="25"/>
      <c r="B44" s="26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ht="19.7" hidden="1" customHeight="1" x14ac:dyDescent="0.2">
      <c r="A45" s="25"/>
      <c r="B45" s="26"/>
      <c r="C45" s="15"/>
      <c r="D45" s="15"/>
      <c r="E45" s="15"/>
      <c r="F45" s="15"/>
      <c r="G45" s="38"/>
      <c r="H45" s="38"/>
      <c r="I45" s="38"/>
      <c r="J45" s="38"/>
      <c r="K45" s="38"/>
      <c r="L45" s="38"/>
    </row>
    <row r="46" spans="1:12" ht="32.450000000000003" customHeight="1" x14ac:dyDescent="0.2">
      <c r="A46" s="25" t="s">
        <v>71</v>
      </c>
      <c r="B46" s="26" t="s">
        <v>9</v>
      </c>
      <c r="C46" s="15" t="s">
        <v>8</v>
      </c>
      <c r="D46" s="15">
        <v>1133</v>
      </c>
      <c r="E46" s="15">
        <v>1079</v>
      </c>
      <c r="F46" s="15">
        <v>1089</v>
      </c>
      <c r="G46" s="58">
        <f>F46*G52%</f>
        <v>1092.2669999999998</v>
      </c>
      <c r="H46" s="58">
        <f>F46*H52%</f>
        <v>1093.356</v>
      </c>
      <c r="I46" s="58">
        <f>G46*I52%</f>
        <v>1092.2669999999998</v>
      </c>
      <c r="J46" s="58">
        <f>H46*J52%</f>
        <v>1094.4493559999999</v>
      </c>
      <c r="K46" s="58">
        <f>I46*K52%</f>
        <v>1093.3592669999998</v>
      </c>
      <c r="L46" s="58">
        <f>J46*L52%</f>
        <v>1096.6382547119999</v>
      </c>
    </row>
    <row r="47" spans="1:12" ht="13.95" hidden="1" customHeight="1" x14ac:dyDescent="0.2">
      <c r="A47" s="25"/>
      <c r="B47" s="26"/>
      <c r="C47" s="15"/>
      <c r="D47" s="56"/>
      <c r="E47" s="56"/>
      <c r="F47" s="15"/>
      <c r="G47" s="15"/>
      <c r="H47" s="15"/>
      <c r="I47" s="15"/>
      <c r="J47" s="15"/>
      <c r="K47" s="15"/>
      <c r="L47" s="15"/>
    </row>
    <row r="48" spans="1:12" ht="13.95" hidden="1" customHeight="1" x14ac:dyDescent="0.2">
      <c r="A48" s="25"/>
      <c r="B48" s="26"/>
      <c r="C48" s="15"/>
      <c r="D48" s="56"/>
      <c r="E48" s="56"/>
      <c r="F48" s="15"/>
      <c r="G48" s="38">
        <v>100</v>
      </c>
      <c r="H48" s="38">
        <v>101</v>
      </c>
      <c r="I48" s="38">
        <v>100</v>
      </c>
      <c r="J48" s="38">
        <v>101</v>
      </c>
      <c r="K48" s="38">
        <v>100</v>
      </c>
      <c r="L48" s="38">
        <v>101</v>
      </c>
    </row>
    <row r="49" spans="1:12" ht="27.2" hidden="1" x14ac:dyDescent="0.2">
      <c r="A49" s="25" t="s">
        <v>52</v>
      </c>
      <c r="B49" s="26" t="s">
        <v>12</v>
      </c>
      <c r="C49" s="12" t="s">
        <v>23</v>
      </c>
      <c r="D49" s="58">
        <v>5616</v>
      </c>
      <c r="E49" s="58">
        <v>6283.5</v>
      </c>
      <c r="F49" s="58">
        <v>5516</v>
      </c>
      <c r="G49" s="58">
        <v>5792</v>
      </c>
      <c r="H49" s="58">
        <v>5996</v>
      </c>
      <c r="I49" s="58">
        <v>5908</v>
      </c>
      <c r="J49" s="58">
        <v>6266</v>
      </c>
      <c r="K49" s="58">
        <v>6026</v>
      </c>
      <c r="L49" s="58">
        <v>6516</v>
      </c>
    </row>
    <row r="50" spans="1:12" hidden="1" x14ac:dyDescent="0.2">
      <c r="A50" s="25" t="s">
        <v>53</v>
      </c>
      <c r="B50" s="26" t="s">
        <v>10</v>
      </c>
      <c r="C50" s="12" t="s">
        <v>23</v>
      </c>
      <c r="D50" s="58">
        <v>3496</v>
      </c>
      <c r="E50" s="58">
        <v>3500</v>
      </c>
      <c r="F50" s="58">
        <v>3600</v>
      </c>
      <c r="G50" s="58">
        <v>3780</v>
      </c>
      <c r="H50" s="58">
        <v>3913</v>
      </c>
      <c r="I50" s="58">
        <v>3856</v>
      </c>
      <c r="J50" s="58">
        <v>4089</v>
      </c>
      <c r="K50" s="58">
        <v>3933</v>
      </c>
      <c r="L50" s="58">
        <v>4253</v>
      </c>
    </row>
    <row r="51" spans="1:12" ht="9.6999999999999993" hidden="1" customHeight="1" x14ac:dyDescent="0.2">
      <c r="A51" s="4"/>
      <c r="B51" s="5"/>
      <c r="C51" s="6"/>
      <c r="D51" s="7"/>
      <c r="E51" s="7"/>
      <c r="F51" s="7"/>
      <c r="G51" s="7">
        <v>103.7</v>
      </c>
      <c r="H51" s="7">
        <v>104</v>
      </c>
      <c r="I51" s="7">
        <v>104.2</v>
      </c>
      <c r="J51" s="7">
        <v>104.5</v>
      </c>
      <c r="K51" s="7">
        <v>104.2</v>
      </c>
      <c r="L51" s="7">
        <v>105</v>
      </c>
    </row>
    <row r="52" spans="1:12" ht="15.65" hidden="1" customHeight="1" x14ac:dyDescent="0.2">
      <c r="G52" s="32">
        <v>100.3</v>
      </c>
      <c r="H52" s="32">
        <v>100.4</v>
      </c>
      <c r="I52" s="32">
        <v>100</v>
      </c>
      <c r="J52" s="32">
        <v>100.1</v>
      </c>
      <c r="K52" s="32">
        <v>100.1</v>
      </c>
      <c r="L52" s="32">
        <v>100.2</v>
      </c>
    </row>
  </sheetData>
  <mergeCells count="11">
    <mergeCell ref="A6:L6"/>
    <mergeCell ref="A10:A11"/>
    <mergeCell ref="B10:B11"/>
    <mergeCell ref="C10:C11"/>
    <mergeCell ref="D10:D11"/>
    <mergeCell ref="B7:K7"/>
    <mergeCell ref="F10:F11"/>
    <mergeCell ref="E10:E11"/>
    <mergeCell ref="G10:H10"/>
    <mergeCell ref="I10:J10"/>
    <mergeCell ref="K10:L10"/>
  </mergeCells>
  <pageMargins left="0.31496062992125984" right="0.31496062992125984" top="0.35433070866141736" bottom="0.35433070866141736" header="0.31496062992125984" footer="0.31496062992125984"/>
  <pageSetup scale="80" fitToHeight="3" orientation="landscape" r:id="rId1"/>
  <rowBreaks count="1" manualBreakCount="1">
    <brk id="3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МО</vt:lpstr>
      <vt:lpstr>Лист1</vt:lpstr>
      <vt:lpstr>'форма МО'!Заголовки_для_печати</vt:lpstr>
      <vt:lpstr>'форма 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Макарычев Сергей Иванович</cp:lastModifiedBy>
  <cp:lastPrinted>2025-10-30T11:40:00Z</cp:lastPrinted>
  <dcterms:created xsi:type="dcterms:W3CDTF">2013-10-22T05:18:42Z</dcterms:created>
  <dcterms:modified xsi:type="dcterms:W3CDTF">2025-10-31T10:41:20Z</dcterms:modified>
</cp:coreProperties>
</file>